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80"/>
  </bookViews>
  <sheets>
    <sheet name="порівняльна таблиця 1 кв" sheetId="6" r:id="rId1"/>
  </sheets>
  <calcPr calcId="191029"/>
</workbook>
</file>

<file path=xl/calcChain.xml><?xml version="1.0" encoding="utf-8"?>
<calcChain xmlns="http://schemas.openxmlformats.org/spreadsheetml/2006/main">
  <c r="E53" i="6" l="1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C17" i="6"/>
  <c r="C69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35" i="6"/>
  <c r="D52" i="6"/>
  <c r="C52" i="6"/>
  <c r="C41" i="6"/>
  <c r="C35" i="6" s="1"/>
  <c r="D41" i="6"/>
  <c r="D12" i="6"/>
  <c r="D9" i="6" s="1"/>
  <c r="C12" i="6"/>
  <c r="C9" i="6" s="1"/>
  <c r="E10" i="6"/>
  <c r="E11" i="6"/>
  <c r="E13" i="6"/>
  <c r="E14" i="6"/>
  <c r="E15" i="6"/>
  <c r="E16" i="6"/>
  <c r="E52" i="6" l="1"/>
  <c r="E12" i="6"/>
  <c r="E34" i="6" l="1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9" i="6"/>
  <c r="D17" i="6" l="1"/>
  <c r="D35" i="6"/>
  <c r="E17" i="6" l="1"/>
  <c r="E69" i="6" s="1"/>
  <c r="D69" i="6"/>
</calcChain>
</file>

<file path=xl/sharedStrings.xml><?xml version="1.0" encoding="utf-8"?>
<sst xmlns="http://schemas.openxmlformats.org/spreadsheetml/2006/main" count="77" uniqueCount="43">
  <si>
    <t>Найменування показника</t>
  </si>
  <si>
    <t>Перехідний залишок попереднього року</t>
  </si>
  <si>
    <t>Заробітна плата</t>
  </si>
  <si>
    <t>Нарахування на оплату праці</t>
  </si>
  <si>
    <t>Оплата послуг (крім комунальних)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</si>
  <si>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</si>
  <si>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</si>
  <si>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</si>
  <si>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Предмети, матеріали, обладнання та інвентар</t>
  </si>
  <si>
    <t>Медикаменти та перев'язувальні матеріали</t>
  </si>
  <si>
    <t>Оплата комунальних послуг та енергоносіїв, у т.ч.:</t>
  </si>
  <si>
    <t>Інші операційні витрати (податки, збори, обов'язкові платежі, навчання)</t>
  </si>
  <si>
    <t>(підпис)</t>
  </si>
  <si>
    <t xml:space="preserve">                  (П.І.Б.)</t>
  </si>
  <si>
    <t>Головний бухгалтер</t>
  </si>
  <si>
    <t xml:space="preserve">    оплата теплопостачання</t>
  </si>
  <si>
    <t xml:space="preserve">    оплата водопостачання та водовідведення</t>
  </si>
  <si>
    <t xml:space="preserve">    оплата електроенергії</t>
  </si>
  <si>
    <t xml:space="preserve">    оплата природного газу</t>
  </si>
  <si>
    <t xml:space="preserve">    оплата інших енергоносіїв та інших комунальних послуг</t>
  </si>
  <si>
    <t xml:space="preserve">Порівняльна таблиця змін показників фінансового плану </t>
  </si>
  <si>
    <t>Код рядка фінансового плану</t>
  </si>
  <si>
    <t xml:space="preserve">Затверджено, тис. грн </t>
  </si>
  <si>
    <t xml:space="preserve">Пропонується, тис. грн </t>
  </si>
  <si>
    <t>Відхилення +/-, тис. грн</t>
  </si>
  <si>
    <t>ДОХОДИ</t>
  </si>
  <si>
    <t>ВИДАТКИ за рахунок коштів НСЗУ</t>
  </si>
  <si>
    <t>ВИДАТКИ за рахунок коштів місцевого бюджету</t>
  </si>
  <si>
    <t>Керівник</t>
  </si>
  <si>
    <t>на 2026 рік</t>
  </si>
  <si>
    <t>Дохід з місцевого бюджету за цільовими програмами</t>
  </si>
  <si>
    <t>Інші доходи від операційної діяльності, в т.ч.:</t>
  </si>
  <si>
    <t>дохід від операційної оренди активів</t>
  </si>
  <si>
    <t>дохід від платних послуг</t>
  </si>
  <si>
    <t>Оплата продуктів харчування</t>
  </si>
  <si>
    <t>ВИДАТКИ за рахунок коштів отриманих від операційної діяльності підприємства</t>
  </si>
  <si>
    <t>Тетяна МИРОШНИЧЕНКО</t>
  </si>
  <si>
    <t>Олексій БОЙКО</t>
  </si>
  <si>
    <t>ВИДАТКИ ВСЬОГО</t>
  </si>
  <si>
    <r>
      <t xml:space="preserve">Комунальне  підприємство "Комунальне некомерційне підприємство "Центральна лікарня" Криничанької селищної ради"	                     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                 (назва підприємства, організації)</t>
    </r>
  </si>
  <si>
    <r>
      <t>Дохід (виручка) від реалізації продукції (товарів, робіт, послуг)</t>
    </r>
    <r>
      <rPr>
        <b/>
        <i/>
        <sz val="12"/>
        <rFont val="Times New Roman"/>
        <family val="1"/>
        <charset val="204"/>
      </rPr>
      <t xml:space="preserve"> (за договором з НСЗУ)</t>
    </r>
  </si>
  <si>
    <t>Інші доходи</t>
  </si>
  <si>
    <t>Капітальні інвестиції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</si>
</sst>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2" fontId="10" fillId="4" borderId="8" xfId="0" applyNumberFormat="1" applyFont="1" applyFill="1" applyBorder="1" applyAlignment="1">
      <alignment horizontal="center" vertical="center" wrapText="1"/>
    </xf>
    <xf numFmtId="2" fontId="10" fillId="4" borderId="9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2" fontId="10" fillId="4" borderId="17" xfId="0" applyNumberFormat="1" applyFont="1" applyFill="1" applyBorder="1" applyAlignment="1">
      <alignment horizontal="center" vertical="center" wrapText="1"/>
    </xf>
    <xf numFmtId="2" fontId="10" fillId="4" borderId="18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3" xfId="2" applyFont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2" applyFont="1" applyAlignment="1">
      <alignment horizontal="left"/>
    </xf>
    <xf numFmtId="0" fontId="3" fillId="3" borderId="0" xfId="2" applyFont="1" applyFill="1" applyAlignment="1">
      <alignment horizontal="left"/>
    </xf>
    <xf numFmtId="0" fontId="0" fillId="0" borderId="0" xfId="0" applyAlignment="1">
      <alignment horizontal="left"/>
    </xf>
    <xf numFmtId="2" fontId="10" fillId="4" borderId="14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justify" vertical="center"/>
    </xf>
    <xf numFmtId="2" fontId="6" fillId="0" borderId="0" xfId="0" applyNumberFormat="1" applyFont="1" applyAlignment="1">
      <alignment horizontal="left" wrapText="1"/>
    </xf>
    <xf numFmtId="2" fontId="0" fillId="0" borderId="0" xfId="0" applyNumberFormat="1"/>
    <xf numFmtId="2" fontId="9" fillId="0" borderId="5" xfId="0" applyNumberFormat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2" fontId="11" fillId="0" borderId="0" xfId="0" applyNumberFormat="1" applyFont="1"/>
    <xf numFmtId="0" fontId="6" fillId="0" borderId="0" xfId="0" applyFont="1" applyAlignment="1">
      <alignment horizontal="left" wrapText="1"/>
    </xf>
    <xf numFmtId="165" fontId="9" fillId="0" borderId="8" xfId="0" applyNumberFormat="1" applyFont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center" vertical="center" wrapText="1"/>
    </xf>
    <xf numFmtId="2" fontId="10" fillId="4" borderId="22" xfId="0" applyNumberFormat="1" applyFont="1" applyFill="1" applyBorder="1" applyAlignment="1">
      <alignment horizontal="center" vertical="center" wrapText="1"/>
    </xf>
    <xf numFmtId="2" fontId="10" fillId="4" borderId="23" xfId="0" applyNumberFormat="1" applyFont="1" applyFill="1" applyBorder="1" applyAlignment="1">
      <alignment horizontal="center" vertical="center" wrapText="1"/>
    </xf>
    <xf numFmtId="165" fontId="10" fillId="4" borderId="22" xfId="0" applyNumberFormat="1" applyFont="1" applyFill="1" applyBorder="1" applyAlignment="1">
      <alignment horizontal="center" vertical="center" wrapText="1"/>
    </xf>
    <xf numFmtId="165" fontId="10" fillId="4" borderId="17" xfId="0" applyNumberFormat="1" applyFont="1" applyFill="1" applyBorder="1" applyAlignment="1">
      <alignment horizontal="center" vertical="center" wrapText="1"/>
    </xf>
    <xf numFmtId="165" fontId="10" fillId="4" borderId="1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4" borderId="20" xfId="0" applyFont="1" applyFill="1" applyBorder="1"/>
    <xf numFmtId="2" fontId="10" fillId="4" borderId="20" xfId="0" applyNumberFormat="1" applyFont="1" applyFill="1" applyBorder="1"/>
    <xf numFmtId="0" fontId="3" fillId="3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/>
    </xf>
  </cellXfs>
  <cellStyles count="3">
    <cellStyle name="Звичайний 2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abSelected="1" topLeftCell="A6" zoomScaleNormal="100" workbookViewId="0">
      <selection activeCell="K74" sqref="K74"/>
    </sheetView>
  </sheetViews>
  <sheetFormatPr defaultRowHeight="15" x14ac:dyDescent="0.25"/>
  <cols>
    <col min="1" max="1" width="35.140625" style="37" customWidth="1"/>
    <col min="2" max="2" width="11" customWidth="1"/>
    <col min="3" max="3" width="15.140625" style="41" customWidth="1"/>
    <col min="4" max="4" width="16" customWidth="1"/>
    <col min="5" max="5" width="17.85546875" customWidth="1"/>
  </cols>
  <sheetData>
    <row r="1" spans="1:5" x14ac:dyDescent="0.25">
      <c r="A1" s="26"/>
      <c r="C1" s="39"/>
      <c r="D1" s="1"/>
    </row>
    <row r="2" spans="1:5" x14ac:dyDescent="0.25">
      <c r="A2" s="27"/>
      <c r="C2" s="40"/>
      <c r="D2" s="45"/>
      <c r="E2" s="45"/>
    </row>
    <row r="3" spans="1:5" x14ac:dyDescent="0.25">
      <c r="A3" s="27"/>
      <c r="C3" s="40"/>
      <c r="D3" s="45"/>
      <c r="E3" s="45"/>
    </row>
    <row r="4" spans="1:5" ht="18.75" x14ac:dyDescent="0.25">
      <c r="A4" s="62" t="s">
        <v>20</v>
      </c>
      <c r="B4" s="62"/>
      <c r="C4" s="62"/>
      <c r="D4" s="62"/>
      <c r="E4" s="62"/>
    </row>
    <row r="5" spans="1:5" ht="54.75" customHeight="1" x14ac:dyDescent="0.25">
      <c r="A5" s="63" t="s">
        <v>39</v>
      </c>
      <c r="B5" s="63"/>
      <c r="C5" s="63"/>
      <c r="D5" s="63"/>
      <c r="E5" s="63"/>
    </row>
    <row r="6" spans="1:5" ht="18.75" x14ac:dyDescent="0.25">
      <c r="A6" s="62" t="s">
        <v>29</v>
      </c>
      <c r="B6" s="62"/>
      <c r="C6" s="62"/>
      <c r="D6" s="62"/>
      <c r="E6" s="62"/>
    </row>
    <row r="7" spans="1:5" ht="15.75" thickBot="1" x14ac:dyDescent="0.3">
      <c r="A7" s="28"/>
    </row>
    <row r="8" spans="1:5" ht="48" thickBot="1" x14ac:dyDescent="0.3">
      <c r="A8" s="29" t="s">
        <v>0</v>
      </c>
      <c r="B8" s="2" t="s">
        <v>21</v>
      </c>
      <c r="C8" s="42" t="s">
        <v>22</v>
      </c>
      <c r="D8" s="2" t="s">
        <v>23</v>
      </c>
      <c r="E8" s="3" t="s">
        <v>24</v>
      </c>
    </row>
    <row r="9" spans="1:5" ht="24.75" customHeight="1" thickBot="1" x14ac:dyDescent="0.3">
      <c r="A9" s="30" t="s">
        <v>25</v>
      </c>
      <c r="B9" s="4"/>
      <c r="C9" s="5">
        <f>C10+C11+C12</f>
        <v>48138.971999999994</v>
      </c>
      <c r="D9" s="5">
        <f>D10+D11+D12</f>
        <v>54177.569000000003</v>
      </c>
      <c r="E9" s="6">
        <f>D9-C9</f>
        <v>6038.5970000000088</v>
      </c>
    </row>
    <row r="10" spans="1:5" ht="47.45" customHeight="1" thickBot="1" x14ac:dyDescent="0.3">
      <c r="A10" s="54" t="s">
        <v>40</v>
      </c>
      <c r="B10" s="7">
        <v>100</v>
      </c>
      <c r="C10" s="17">
        <v>34409.830999999998</v>
      </c>
      <c r="D10" s="17">
        <v>32618.739000000001</v>
      </c>
      <c r="E10" s="6">
        <f t="shared" ref="E10:E16" si="0">D10-C10</f>
        <v>-1791.0919999999969</v>
      </c>
    </row>
    <row r="11" spans="1:5" ht="51" customHeight="1" thickBot="1" x14ac:dyDescent="0.3">
      <c r="A11" s="54" t="s">
        <v>30</v>
      </c>
      <c r="B11" s="56">
        <v>120</v>
      </c>
      <c r="C11" s="17">
        <v>10691.245999999999</v>
      </c>
      <c r="D11" s="17">
        <v>18096.492999999999</v>
      </c>
      <c r="E11" s="6">
        <f t="shared" si="0"/>
        <v>7405.2469999999994</v>
      </c>
    </row>
    <row r="12" spans="1:5" ht="36" customHeight="1" thickBot="1" x14ac:dyDescent="0.3">
      <c r="A12" s="54" t="s">
        <v>31</v>
      </c>
      <c r="B12" s="56">
        <v>130</v>
      </c>
      <c r="C12" s="17">
        <f>C13+C14</f>
        <v>3037.895</v>
      </c>
      <c r="D12" s="17">
        <f>D13+D14</f>
        <v>3462.337</v>
      </c>
      <c r="E12" s="6">
        <f t="shared" si="0"/>
        <v>424.44200000000001</v>
      </c>
    </row>
    <row r="13" spans="1:5" ht="38.25" customHeight="1" thickBot="1" x14ac:dyDescent="0.3">
      <c r="A13" s="55" t="s">
        <v>32</v>
      </c>
      <c r="B13" s="57">
        <v>131</v>
      </c>
      <c r="C13" s="17">
        <v>832.34799999999996</v>
      </c>
      <c r="D13" s="7">
        <v>857.79</v>
      </c>
      <c r="E13" s="6">
        <f t="shared" si="0"/>
        <v>25.442000000000007</v>
      </c>
    </row>
    <row r="14" spans="1:5" ht="39" customHeight="1" thickBot="1" x14ac:dyDescent="0.3">
      <c r="A14" s="55" t="s">
        <v>33</v>
      </c>
      <c r="B14" s="57">
        <v>132</v>
      </c>
      <c r="C14" s="17">
        <v>2205.547</v>
      </c>
      <c r="D14" s="7">
        <v>2604.547</v>
      </c>
      <c r="E14" s="6">
        <f t="shared" si="0"/>
        <v>399</v>
      </c>
    </row>
    <row r="15" spans="1:5" ht="32.25" customHeight="1" thickBot="1" x14ac:dyDescent="0.3">
      <c r="A15" s="10" t="s">
        <v>41</v>
      </c>
      <c r="B15" s="11">
        <v>140</v>
      </c>
      <c r="C15" s="43"/>
      <c r="D15" s="11"/>
      <c r="E15" s="6">
        <f t="shared" si="0"/>
        <v>0</v>
      </c>
    </row>
    <row r="16" spans="1:5" ht="45.75" customHeight="1" thickBot="1" x14ac:dyDescent="0.3">
      <c r="A16" s="12" t="s">
        <v>1</v>
      </c>
      <c r="B16" s="13">
        <v>141</v>
      </c>
      <c r="C16" s="14">
        <v>1955.961</v>
      </c>
      <c r="D16" s="14">
        <v>1955.961</v>
      </c>
      <c r="E16" s="6">
        <f t="shared" si="0"/>
        <v>0</v>
      </c>
    </row>
    <row r="17" spans="1:5" ht="33.75" customHeight="1" thickBot="1" x14ac:dyDescent="0.3">
      <c r="A17" s="31" t="s">
        <v>26</v>
      </c>
      <c r="B17" s="15"/>
      <c r="C17" s="38">
        <f>C18+C19+C20+C21+C22+C23+C24</f>
        <v>34409.831000000006</v>
      </c>
      <c r="D17" s="53">
        <f>D18+D19+D20+D21+D22+D23+D24+D25+D30+D31+D32+D33+D34+D28+D27-D24</f>
        <v>32618.738999999998</v>
      </c>
      <c r="E17" s="16">
        <f>D17-C17</f>
        <v>-1791.0920000000078</v>
      </c>
    </row>
    <row r="18" spans="1:5" ht="24.75" customHeight="1" thickBot="1" x14ac:dyDescent="0.3">
      <c r="A18" s="9" t="s">
        <v>2</v>
      </c>
      <c r="B18" s="7">
        <v>200</v>
      </c>
      <c r="C18" s="17">
        <v>25020.632000000001</v>
      </c>
      <c r="D18" s="17">
        <v>24554.242999999999</v>
      </c>
      <c r="E18" s="8">
        <f>C18-D18</f>
        <v>466.38900000000285</v>
      </c>
    </row>
    <row r="19" spans="1:5" ht="25.5" customHeight="1" thickBot="1" x14ac:dyDescent="0.3">
      <c r="A19" s="9" t="s">
        <v>3</v>
      </c>
      <c r="B19" s="7">
        <v>210</v>
      </c>
      <c r="C19" s="17">
        <v>5479.518</v>
      </c>
      <c r="D19" s="17">
        <v>5396.9960000000001</v>
      </c>
      <c r="E19" s="8">
        <f t="shared" ref="E19:E34" si="1">C19-D19</f>
        <v>82.521999999999935</v>
      </c>
    </row>
    <row r="20" spans="1:5" ht="36" customHeight="1" thickBot="1" x14ac:dyDescent="0.3">
      <c r="A20" s="9" t="s">
        <v>8</v>
      </c>
      <c r="B20" s="7">
        <v>220</v>
      </c>
      <c r="C20" s="17">
        <v>0</v>
      </c>
      <c r="D20" s="17">
        <v>0</v>
      </c>
      <c r="E20" s="8">
        <f t="shared" si="1"/>
        <v>0</v>
      </c>
    </row>
    <row r="21" spans="1:5" ht="30.75" customHeight="1" thickBot="1" x14ac:dyDescent="0.3">
      <c r="A21" s="9" t="s">
        <v>9</v>
      </c>
      <c r="B21" s="7">
        <v>230</v>
      </c>
      <c r="C21" s="17">
        <v>3071.0210000000002</v>
      </c>
      <c r="D21" s="17">
        <v>2070</v>
      </c>
      <c r="E21" s="8">
        <f t="shared" si="1"/>
        <v>1001.0210000000002</v>
      </c>
    </row>
    <row r="22" spans="1:5" ht="25.5" customHeight="1" thickBot="1" x14ac:dyDescent="0.3">
      <c r="A22" s="9" t="s">
        <v>4</v>
      </c>
      <c r="B22" s="7">
        <v>250</v>
      </c>
      <c r="C22" s="17">
        <v>149.16</v>
      </c>
      <c r="D22" s="17">
        <v>208</v>
      </c>
      <c r="E22" s="8">
        <f t="shared" si="1"/>
        <v>-58.84</v>
      </c>
    </row>
    <row r="23" spans="1:5" ht="18" customHeight="1" thickBot="1" x14ac:dyDescent="0.3">
      <c r="A23" s="9" t="s">
        <v>34</v>
      </c>
      <c r="B23" s="7">
        <v>240</v>
      </c>
      <c r="C23" s="17">
        <v>689.5</v>
      </c>
      <c r="D23" s="17">
        <v>389.5</v>
      </c>
      <c r="E23" s="8">
        <f t="shared" si="1"/>
        <v>300</v>
      </c>
    </row>
    <row r="24" spans="1:5" ht="33" customHeight="1" thickBot="1" x14ac:dyDescent="0.3">
      <c r="A24" s="9" t="s">
        <v>10</v>
      </c>
      <c r="B24" s="7">
        <v>270</v>
      </c>
      <c r="C24" s="17">
        <v>0</v>
      </c>
      <c r="D24" s="17">
        <v>0</v>
      </c>
      <c r="E24" s="8">
        <f t="shared" si="1"/>
        <v>0</v>
      </c>
    </row>
    <row r="25" spans="1:5" ht="21.75" customHeight="1" thickBot="1" x14ac:dyDescent="0.3">
      <c r="A25" s="9" t="s">
        <v>15</v>
      </c>
      <c r="B25" s="7">
        <v>271</v>
      </c>
      <c r="C25" s="17">
        <v>0</v>
      </c>
      <c r="D25" s="17">
        <v>0</v>
      </c>
      <c r="E25" s="8">
        <f t="shared" si="1"/>
        <v>0</v>
      </c>
    </row>
    <row r="26" spans="1:5" ht="50.25" customHeight="1" thickBot="1" x14ac:dyDescent="0.3">
      <c r="A26" s="9" t="s">
        <v>16</v>
      </c>
      <c r="B26" s="7">
        <v>272</v>
      </c>
      <c r="C26" s="17">
        <v>0</v>
      </c>
      <c r="D26" s="17">
        <v>0</v>
      </c>
      <c r="E26" s="8">
        <f t="shared" si="1"/>
        <v>0</v>
      </c>
    </row>
    <row r="27" spans="1:5" ht="39" customHeight="1" thickBot="1" x14ac:dyDescent="0.3">
      <c r="A27" s="9" t="s">
        <v>17</v>
      </c>
      <c r="B27" s="7">
        <v>273</v>
      </c>
      <c r="C27" s="17">
        <v>0</v>
      </c>
      <c r="D27" s="17">
        <v>0</v>
      </c>
      <c r="E27" s="8">
        <f t="shared" si="1"/>
        <v>0</v>
      </c>
    </row>
    <row r="28" spans="1:5" ht="27" customHeight="1" thickBot="1" x14ac:dyDescent="0.3">
      <c r="A28" s="9" t="s">
        <v>18</v>
      </c>
      <c r="B28" s="7">
        <v>274</v>
      </c>
      <c r="C28" s="17">
        <v>0</v>
      </c>
      <c r="D28" s="17">
        <v>0</v>
      </c>
      <c r="E28" s="8">
        <f t="shared" si="1"/>
        <v>0</v>
      </c>
    </row>
    <row r="29" spans="1:5" ht="30.75" customHeight="1" thickBot="1" x14ac:dyDescent="0.3">
      <c r="A29" s="9" t="s">
        <v>19</v>
      </c>
      <c r="B29" s="7">
        <v>275</v>
      </c>
      <c r="C29" s="17">
        <v>0</v>
      </c>
      <c r="D29" s="17">
        <v>0</v>
      </c>
      <c r="E29" s="8">
        <f t="shared" si="1"/>
        <v>0</v>
      </c>
    </row>
    <row r="30" spans="1:5" ht="21" customHeight="1" thickBot="1" x14ac:dyDescent="0.3">
      <c r="A30" s="9" t="s">
        <v>6</v>
      </c>
      <c r="B30" s="7">
        <v>290</v>
      </c>
      <c r="C30" s="17">
        <v>0</v>
      </c>
      <c r="D30" s="17">
        <v>0</v>
      </c>
      <c r="E30" s="8">
        <f t="shared" si="1"/>
        <v>0</v>
      </c>
    </row>
    <row r="31" spans="1:5" ht="57.75" customHeight="1" thickBot="1" x14ac:dyDescent="0.3">
      <c r="A31" s="9" t="s">
        <v>11</v>
      </c>
      <c r="B31" s="7">
        <v>280</v>
      </c>
      <c r="C31" s="17">
        <v>0</v>
      </c>
      <c r="D31" s="17">
        <v>0</v>
      </c>
      <c r="E31" s="8">
        <f t="shared" si="1"/>
        <v>0</v>
      </c>
    </row>
    <row r="32" spans="1:5" ht="30" customHeight="1" thickBot="1" x14ac:dyDescent="0.3">
      <c r="A32" s="9" t="s">
        <v>42</v>
      </c>
      <c r="B32" s="7">
        <v>510</v>
      </c>
      <c r="C32" s="17">
        <v>0</v>
      </c>
      <c r="D32" s="17">
        <v>0</v>
      </c>
      <c r="E32" s="8">
        <f t="shared" si="1"/>
        <v>0</v>
      </c>
    </row>
    <row r="33" spans="1:5" ht="45.95" customHeight="1" thickBot="1" x14ac:dyDescent="0.3">
      <c r="A33" s="9" t="s">
        <v>5</v>
      </c>
      <c r="B33" s="7">
        <v>280</v>
      </c>
      <c r="C33" s="17">
        <v>0</v>
      </c>
      <c r="D33" s="17">
        <v>0</v>
      </c>
      <c r="E33" s="8">
        <f t="shared" si="1"/>
        <v>0</v>
      </c>
    </row>
    <row r="34" spans="1:5" ht="21.75" customHeight="1" thickBot="1" x14ac:dyDescent="0.3">
      <c r="A34" s="9" t="s">
        <v>7</v>
      </c>
      <c r="B34" s="7">
        <v>320</v>
      </c>
      <c r="C34" s="17">
        <v>0</v>
      </c>
      <c r="D34" s="17">
        <v>0</v>
      </c>
      <c r="E34" s="8">
        <f t="shared" si="1"/>
        <v>0</v>
      </c>
    </row>
    <row r="35" spans="1:5" ht="59.25" customHeight="1" thickBot="1" x14ac:dyDescent="0.3">
      <c r="A35" s="32" t="s">
        <v>27</v>
      </c>
      <c r="B35" s="18"/>
      <c r="C35" s="19">
        <f>C36+C37+C38+C39+C40+C41+C47+C48+C49+C50+C51</f>
        <v>10691.246000000001</v>
      </c>
      <c r="D35" s="52">
        <f>D47+D41+D37+D36+D38+D39+D40+D49</f>
        <v>18096.493000000002</v>
      </c>
      <c r="E35" s="20">
        <f>D35-C35</f>
        <v>7405.2470000000012</v>
      </c>
    </row>
    <row r="36" spans="1:5" ht="33" customHeight="1" thickBot="1" x14ac:dyDescent="0.3">
      <c r="A36" s="9" t="s">
        <v>2</v>
      </c>
      <c r="B36" s="7">
        <v>200</v>
      </c>
      <c r="C36" s="17">
        <v>1541.875</v>
      </c>
      <c r="D36" s="17">
        <v>2008.2639999999999</v>
      </c>
      <c r="E36" s="20">
        <f t="shared" ref="E36:E51" si="2">D36-C36</f>
        <v>466.3889999999999</v>
      </c>
    </row>
    <row r="37" spans="1:5" ht="34.5" customHeight="1" thickBot="1" x14ac:dyDescent="0.3">
      <c r="A37" s="9" t="s">
        <v>3</v>
      </c>
      <c r="B37" s="7">
        <v>210</v>
      </c>
      <c r="C37" s="17">
        <v>339.21300000000002</v>
      </c>
      <c r="D37" s="17">
        <v>421.73500000000001</v>
      </c>
      <c r="E37" s="20">
        <f t="shared" si="2"/>
        <v>82.521999999999991</v>
      </c>
    </row>
    <row r="38" spans="1:5" ht="48.75" customHeight="1" thickBot="1" x14ac:dyDescent="0.3">
      <c r="A38" s="9" t="s">
        <v>8</v>
      </c>
      <c r="B38" s="7">
        <v>220</v>
      </c>
      <c r="C38" s="17">
        <v>0</v>
      </c>
      <c r="D38" s="17">
        <v>2050</v>
      </c>
      <c r="E38" s="20">
        <f t="shared" si="2"/>
        <v>2050</v>
      </c>
    </row>
    <row r="39" spans="1:5" ht="46.5" customHeight="1" thickBot="1" x14ac:dyDescent="0.3">
      <c r="A39" s="9" t="s">
        <v>9</v>
      </c>
      <c r="B39" s="7">
        <v>230</v>
      </c>
      <c r="C39" s="17">
        <v>650</v>
      </c>
      <c r="D39" s="17">
        <v>926.6</v>
      </c>
      <c r="E39" s="20">
        <f t="shared" si="2"/>
        <v>276.60000000000002</v>
      </c>
    </row>
    <row r="40" spans="1:5" ht="40.5" customHeight="1" thickBot="1" x14ac:dyDescent="0.3">
      <c r="A40" s="9" t="s">
        <v>4</v>
      </c>
      <c r="B40" s="7">
        <v>240</v>
      </c>
      <c r="C40" s="17">
        <v>450</v>
      </c>
      <c r="D40" s="17">
        <v>1100</v>
      </c>
      <c r="E40" s="20">
        <f t="shared" si="2"/>
        <v>650</v>
      </c>
    </row>
    <row r="41" spans="1:5" ht="60" customHeight="1" thickBot="1" x14ac:dyDescent="0.3">
      <c r="A41" s="9" t="s">
        <v>10</v>
      </c>
      <c r="B41" s="7">
        <v>270</v>
      </c>
      <c r="C41" s="17">
        <f>C42+C43+C44+C45+C46</f>
        <v>6751.1120000000001</v>
      </c>
      <c r="D41" s="17">
        <f>D42+D43+D44+D45+D46</f>
        <v>6596.73</v>
      </c>
      <c r="E41" s="20">
        <f t="shared" si="2"/>
        <v>-154.38200000000052</v>
      </c>
    </row>
    <row r="42" spans="1:5" ht="42" customHeight="1" thickBot="1" x14ac:dyDescent="0.3">
      <c r="A42" s="9" t="s">
        <v>15</v>
      </c>
      <c r="B42" s="7">
        <v>271</v>
      </c>
      <c r="C42" s="17">
        <v>0</v>
      </c>
      <c r="D42" s="17">
        <v>0</v>
      </c>
      <c r="E42" s="20">
        <f t="shared" si="2"/>
        <v>0</v>
      </c>
    </row>
    <row r="43" spans="1:5" ht="58.5" customHeight="1" thickBot="1" x14ac:dyDescent="0.3">
      <c r="A43" s="9" t="s">
        <v>16</v>
      </c>
      <c r="B43" s="7">
        <v>272</v>
      </c>
      <c r="C43" s="17">
        <v>259.185</v>
      </c>
      <c r="D43" s="17">
        <v>251.52</v>
      </c>
      <c r="E43" s="20">
        <f t="shared" si="2"/>
        <v>-7.664999999999992</v>
      </c>
    </row>
    <row r="44" spans="1:5" ht="36" customHeight="1" thickBot="1" x14ac:dyDescent="0.3">
      <c r="A44" s="9" t="s">
        <v>17</v>
      </c>
      <c r="B44" s="7">
        <v>273</v>
      </c>
      <c r="C44" s="17">
        <v>3351.502</v>
      </c>
      <c r="D44" s="17">
        <v>3230.585</v>
      </c>
      <c r="E44" s="20">
        <f t="shared" si="2"/>
        <v>-120.91699999999992</v>
      </c>
    </row>
    <row r="45" spans="1:5" ht="45" customHeight="1" thickBot="1" x14ac:dyDescent="0.3">
      <c r="A45" s="9" t="s">
        <v>18</v>
      </c>
      <c r="B45" s="7">
        <v>274</v>
      </c>
      <c r="C45" s="17">
        <v>3028.2249999999999</v>
      </c>
      <c r="D45" s="17">
        <v>3028.2249999999999</v>
      </c>
      <c r="E45" s="20">
        <f t="shared" si="2"/>
        <v>0</v>
      </c>
    </row>
    <row r="46" spans="1:5" ht="56.25" customHeight="1" thickBot="1" x14ac:dyDescent="0.3">
      <c r="A46" s="9" t="s">
        <v>19</v>
      </c>
      <c r="B46" s="7">
        <v>275</v>
      </c>
      <c r="C46" s="17">
        <v>112.2</v>
      </c>
      <c r="D46" s="17">
        <v>86.4</v>
      </c>
      <c r="E46" s="20">
        <f t="shared" si="2"/>
        <v>-25.799999999999997</v>
      </c>
    </row>
    <row r="47" spans="1:5" ht="55.5" customHeight="1" thickBot="1" x14ac:dyDescent="0.3">
      <c r="A47" s="9" t="s">
        <v>6</v>
      </c>
      <c r="B47" s="7">
        <v>290</v>
      </c>
      <c r="C47" s="17">
        <v>659.04600000000005</v>
      </c>
      <c r="D47" s="17">
        <v>659.04600000000005</v>
      </c>
      <c r="E47" s="20">
        <f t="shared" si="2"/>
        <v>0</v>
      </c>
    </row>
    <row r="48" spans="1:5" ht="81.75" customHeight="1" thickBot="1" x14ac:dyDescent="0.3">
      <c r="A48" s="9" t="s">
        <v>11</v>
      </c>
      <c r="B48" s="7">
        <v>280</v>
      </c>
      <c r="C48" s="17">
        <v>0</v>
      </c>
      <c r="D48" s="17">
        <v>0</v>
      </c>
      <c r="E48" s="20">
        <f t="shared" si="2"/>
        <v>0</v>
      </c>
    </row>
    <row r="49" spans="1:5" ht="41.25" customHeight="1" thickBot="1" x14ac:dyDescent="0.3">
      <c r="A49" s="9" t="s">
        <v>42</v>
      </c>
      <c r="B49" s="7">
        <v>510</v>
      </c>
      <c r="C49" s="17">
        <v>300</v>
      </c>
      <c r="D49" s="46">
        <v>4334.1180000000004</v>
      </c>
      <c r="E49" s="20">
        <f t="shared" si="2"/>
        <v>4034.1180000000004</v>
      </c>
    </row>
    <row r="50" spans="1:5" ht="54" customHeight="1" thickBot="1" x14ac:dyDescent="0.3">
      <c r="A50" s="9" t="s">
        <v>5</v>
      </c>
      <c r="B50" s="7">
        <v>280</v>
      </c>
      <c r="C50" s="17">
        <v>0</v>
      </c>
      <c r="D50" s="17">
        <v>0</v>
      </c>
      <c r="E50" s="20">
        <f t="shared" si="2"/>
        <v>0</v>
      </c>
    </row>
    <row r="51" spans="1:5" ht="30.75" customHeight="1" thickBot="1" x14ac:dyDescent="0.3">
      <c r="A51" s="9" t="s">
        <v>7</v>
      </c>
      <c r="B51" s="7">
        <v>320</v>
      </c>
      <c r="C51" s="17">
        <v>0</v>
      </c>
      <c r="D51" s="17">
        <v>0</v>
      </c>
      <c r="E51" s="20">
        <f t="shared" si="2"/>
        <v>0</v>
      </c>
    </row>
    <row r="52" spans="1:5" ht="51.95" customHeight="1" thickBot="1" x14ac:dyDescent="0.3">
      <c r="A52" s="47" t="s">
        <v>35</v>
      </c>
      <c r="B52" s="48"/>
      <c r="C52" s="49">
        <f>C53+C54+C55+C56+C57+C58+C64+C65+C66+C67+C68</f>
        <v>3037.8950000000004</v>
      </c>
      <c r="D52" s="51">
        <f>D53+D54+D55+D57+D65+D66+D67</f>
        <v>3462.3370000000004</v>
      </c>
      <c r="E52" s="50">
        <f>D52-C52</f>
        <v>424.44200000000001</v>
      </c>
    </row>
    <row r="53" spans="1:5" ht="30.75" customHeight="1" thickBot="1" x14ac:dyDescent="0.3">
      <c r="A53" s="12" t="s">
        <v>2</v>
      </c>
      <c r="B53" s="13">
        <v>200</v>
      </c>
      <c r="C53" s="14">
        <v>1290.037</v>
      </c>
      <c r="D53" s="14">
        <v>1290.037</v>
      </c>
      <c r="E53" s="50">
        <f t="shared" ref="E53:E68" si="3">D53-C53</f>
        <v>0</v>
      </c>
    </row>
    <row r="54" spans="1:5" ht="30.75" customHeight="1" thickBot="1" x14ac:dyDescent="0.3">
      <c r="A54" s="12" t="s">
        <v>3</v>
      </c>
      <c r="B54" s="13">
        <v>210</v>
      </c>
      <c r="C54" s="14">
        <v>283.77800000000002</v>
      </c>
      <c r="D54" s="14">
        <v>283.77800000000002</v>
      </c>
      <c r="E54" s="50">
        <f t="shared" si="3"/>
        <v>0</v>
      </c>
    </row>
    <row r="55" spans="1:5" ht="30.75" customHeight="1" thickBot="1" x14ac:dyDescent="0.3">
      <c r="A55" s="12" t="s">
        <v>8</v>
      </c>
      <c r="B55" s="13">
        <v>220</v>
      </c>
      <c r="C55" s="14">
        <v>424.19</v>
      </c>
      <c r="D55" s="14">
        <v>744.19</v>
      </c>
      <c r="E55" s="50">
        <f t="shared" si="3"/>
        <v>320.00000000000006</v>
      </c>
    </row>
    <row r="56" spans="1:5" ht="30.75" customHeight="1" thickBot="1" x14ac:dyDescent="0.3">
      <c r="A56" s="12" t="s">
        <v>9</v>
      </c>
      <c r="B56" s="13">
        <v>230</v>
      </c>
      <c r="C56" s="14"/>
      <c r="D56" s="14"/>
      <c r="E56" s="50">
        <f t="shared" si="3"/>
        <v>0</v>
      </c>
    </row>
    <row r="57" spans="1:5" ht="30.75" customHeight="1" thickBot="1" x14ac:dyDescent="0.3">
      <c r="A57" s="12" t="s">
        <v>4</v>
      </c>
      <c r="B57" s="13">
        <v>250</v>
      </c>
      <c r="C57" s="14">
        <v>250.84</v>
      </c>
      <c r="D57" s="14">
        <v>476.28199999999998</v>
      </c>
      <c r="E57" s="50">
        <f t="shared" si="3"/>
        <v>225.44199999999998</v>
      </c>
    </row>
    <row r="58" spans="1:5" ht="30.75" customHeight="1" thickBot="1" x14ac:dyDescent="0.3">
      <c r="A58" s="12" t="s">
        <v>10</v>
      </c>
      <c r="B58" s="13">
        <v>270</v>
      </c>
      <c r="C58" s="14">
        <v>0</v>
      </c>
      <c r="D58" s="14">
        <v>0</v>
      </c>
      <c r="E58" s="50">
        <f t="shared" si="3"/>
        <v>0</v>
      </c>
    </row>
    <row r="59" spans="1:5" ht="30.75" customHeight="1" thickBot="1" x14ac:dyDescent="0.3">
      <c r="A59" s="12" t="s">
        <v>15</v>
      </c>
      <c r="B59" s="13">
        <v>271</v>
      </c>
      <c r="C59" s="14">
        <v>0</v>
      </c>
      <c r="D59" s="14">
        <v>0</v>
      </c>
      <c r="E59" s="50">
        <f t="shared" si="3"/>
        <v>0</v>
      </c>
    </row>
    <row r="60" spans="1:5" ht="30.75" customHeight="1" thickBot="1" x14ac:dyDescent="0.3">
      <c r="A60" s="12" t="s">
        <v>16</v>
      </c>
      <c r="B60" s="13">
        <v>272</v>
      </c>
      <c r="C60" s="14">
        <v>0</v>
      </c>
      <c r="D60" s="14">
        <v>0</v>
      </c>
      <c r="E60" s="50">
        <f t="shared" si="3"/>
        <v>0</v>
      </c>
    </row>
    <row r="61" spans="1:5" ht="30.75" customHeight="1" thickBot="1" x14ac:dyDescent="0.3">
      <c r="A61" s="12" t="s">
        <v>17</v>
      </c>
      <c r="B61" s="13">
        <v>273</v>
      </c>
      <c r="C61" s="14">
        <v>0</v>
      </c>
      <c r="D61" s="14">
        <v>0</v>
      </c>
      <c r="E61" s="50">
        <f t="shared" si="3"/>
        <v>0</v>
      </c>
    </row>
    <row r="62" spans="1:5" ht="30.75" customHeight="1" thickBot="1" x14ac:dyDescent="0.3">
      <c r="A62" s="12" t="s">
        <v>18</v>
      </c>
      <c r="B62" s="13">
        <v>274</v>
      </c>
      <c r="C62" s="14">
        <v>0</v>
      </c>
      <c r="D62" s="14">
        <v>0</v>
      </c>
      <c r="E62" s="50">
        <f t="shared" si="3"/>
        <v>0</v>
      </c>
    </row>
    <row r="63" spans="1:5" ht="30.75" customHeight="1" thickBot="1" x14ac:dyDescent="0.3">
      <c r="A63" s="12" t="s">
        <v>19</v>
      </c>
      <c r="B63" s="13">
        <v>275</v>
      </c>
      <c r="C63" s="14">
        <v>0</v>
      </c>
      <c r="D63" s="14">
        <v>0</v>
      </c>
      <c r="E63" s="50">
        <f t="shared" si="3"/>
        <v>0</v>
      </c>
    </row>
    <row r="64" spans="1:5" ht="30.75" customHeight="1" thickBot="1" x14ac:dyDescent="0.3">
      <c r="A64" s="12" t="s">
        <v>6</v>
      </c>
      <c r="B64" s="13">
        <v>290</v>
      </c>
      <c r="C64" s="14">
        <v>0</v>
      </c>
      <c r="D64" s="14">
        <v>0</v>
      </c>
      <c r="E64" s="50">
        <f t="shared" si="3"/>
        <v>0</v>
      </c>
    </row>
    <row r="65" spans="1:5" ht="30.75" customHeight="1" thickBot="1" x14ac:dyDescent="0.3">
      <c r="A65" s="12" t="s">
        <v>11</v>
      </c>
      <c r="B65" s="13">
        <v>280</v>
      </c>
      <c r="C65" s="14">
        <v>527.04999999999995</v>
      </c>
      <c r="D65" s="14">
        <v>277.05</v>
      </c>
      <c r="E65" s="50">
        <f t="shared" si="3"/>
        <v>-249.99999999999994</v>
      </c>
    </row>
    <row r="66" spans="1:5" ht="30.75" customHeight="1" thickBot="1" x14ac:dyDescent="0.3">
      <c r="A66" s="9" t="s">
        <v>42</v>
      </c>
      <c r="B66" s="13">
        <v>512</v>
      </c>
      <c r="C66" s="14">
        <v>110</v>
      </c>
      <c r="D66" s="14">
        <v>250</v>
      </c>
      <c r="E66" s="50">
        <f t="shared" si="3"/>
        <v>140</v>
      </c>
    </row>
    <row r="67" spans="1:5" ht="30.75" customHeight="1" thickBot="1" x14ac:dyDescent="0.3">
      <c r="A67" s="12" t="s">
        <v>5</v>
      </c>
      <c r="B67" s="13">
        <v>280</v>
      </c>
      <c r="C67" s="14">
        <v>152</v>
      </c>
      <c r="D67" s="14">
        <v>141</v>
      </c>
      <c r="E67" s="50">
        <f t="shared" si="3"/>
        <v>-11</v>
      </c>
    </row>
    <row r="68" spans="1:5" ht="30.75" customHeight="1" x14ac:dyDescent="0.25">
      <c r="A68" s="12" t="s">
        <v>7</v>
      </c>
      <c r="B68" s="13"/>
      <c r="C68" s="14"/>
      <c r="D68" s="14"/>
      <c r="E68" s="50">
        <f t="shared" si="3"/>
        <v>0</v>
      </c>
    </row>
    <row r="69" spans="1:5" ht="59.25" customHeight="1" thickBot="1" x14ac:dyDescent="0.3">
      <c r="A69" s="33" t="s">
        <v>38</v>
      </c>
      <c r="B69" s="58"/>
      <c r="C69" s="59">
        <f>C17+C35+C52</f>
        <v>48138.972000000009</v>
      </c>
      <c r="D69" s="59">
        <f t="shared" ref="D69:E69" si="4">D17+D35+D52</f>
        <v>54177.569000000003</v>
      </c>
      <c r="E69" s="59">
        <f t="shared" si="4"/>
        <v>6038.5969999999934</v>
      </c>
    </row>
    <row r="70" spans="1:5" ht="15.75" x14ac:dyDescent="0.25">
      <c r="A70" s="34"/>
      <c r="B70" s="21"/>
      <c r="C70" s="44"/>
      <c r="D70" s="21"/>
      <c r="E70" s="21"/>
    </row>
    <row r="71" spans="1:5" ht="15.75" x14ac:dyDescent="0.25">
      <c r="A71" s="34"/>
      <c r="B71" s="21"/>
      <c r="C71" s="44"/>
      <c r="D71" s="21"/>
      <c r="E71" s="21"/>
    </row>
    <row r="72" spans="1:5" ht="15.75" x14ac:dyDescent="0.25">
      <c r="A72" s="35" t="s">
        <v>28</v>
      </c>
      <c r="B72" s="22"/>
      <c r="C72" s="44"/>
      <c r="D72" s="64" t="s">
        <v>36</v>
      </c>
      <c r="E72" s="61"/>
    </row>
    <row r="73" spans="1:5" ht="15.75" x14ac:dyDescent="0.25">
      <c r="A73" s="36"/>
      <c r="B73" s="23" t="s">
        <v>12</v>
      </c>
      <c r="C73" s="44"/>
      <c r="D73" s="24" t="s">
        <v>13</v>
      </c>
      <c r="E73" s="24"/>
    </row>
    <row r="74" spans="1:5" ht="15.75" x14ac:dyDescent="0.25">
      <c r="A74" s="36" t="s">
        <v>14</v>
      </c>
      <c r="B74" s="25"/>
      <c r="C74" s="44"/>
      <c r="D74" s="60" t="s">
        <v>37</v>
      </c>
      <c r="E74" s="61"/>
    </row>
    <row r="75" spans="1:5" ht="15.75" x14ac:dyDescent="0.25">
      <c r="A75" s="36"/>
      <c r="B75" s="23" t="s">
        <v>12</v>
      </c>
      <c r="C75" s="44"/>
      <c r="D75" s="24" t="s">
        <v>13</v>
      </c>
      <c r="E75" s="24"/>
    </row>
    <row r="76" spans="1:5" ht="15.75" x14ac:dyDescent="0.25">
      <c r="A76" s="34"/>
      <c r="B76" s="21"/>
      <c r="C76" s="44"/>
      <c r="D76" s="21"/>
      <c r="E76" s="21"/>
    </row>
  </sheetData>
  <mergeCells count="5">
    <mergeCell ref="D74:E74"/>
    <mergeCell ref="A4:E4"/>
    <mergeCell ref="A5:E5"/>
    <mergeCell ref="A6:E6"/>
    <mergeCell ref="D72:E72"/>
  </mergeCells>
  <pageMargins left="0.7" right="0.7" top="0.75" bottom="0.75" header="0.3" footer="0.3"/>
  <pageSetup paperSize="9" scale="9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порівняльна таблиця 1 кв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2006-11-28T10:41:36Z</dcterms:created>
  <dcterms:modified xsi:type="dcterms:W3CDTF">2026-06-08T12:54:32Z</dcterms:modified>
</cp:coreProperties>
</file>